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575" windowHeight="10170"/>
  </bookViews>
  <sheets>
    <sheet name="Результат" sheetId="1" r:id="rId1"/>
  </sheets>
  <definedNames>
    <definedName name="_xlnm.Print_Area" localSheetId="0">Результат!$A$1:$D$151</definedName>
  </definedNames>
  <calcPr calcId="125725"/>
</workbook>
</file>

<file path=xl/calcChain.xml><?xml version="1.0" encoding="utf-8"?>
<calcChain xmlns="http://schemas.openxmlformats.org/spreadsheetml/2006/main">
  <c r="D143" i="1"/>
  <c r="D112"/>
  <c r="D151" s="1"/>
  <c r="D110"/>
  <c r="D103"/>
  <c r="D101"/>
  <c r="D72"/>
  <c r="D70"/>
  <c r="D68"/>
  <c r="D52"/>
  <c r="D47"/>
  <c r="D38"/>
  <c r="D5"/>
  <c r="D11"/>
</calcChain>
</file>

<file path=xl/sharedStrings.xml><?xml version="1.0" encoding="utf-8"?>
<sst xmlns="http://schemas.openxmlformats.org/spreadsheetml/2006/main" count="431" uniqueCount="254">
  <si>
    <t>182</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</si>
  <si>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</si>
  <si>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</si>
  <si>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</si>
  <si>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1 01 02 010 01 3000 110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</si>
  <si>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</si>
  <si>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</si>
  <si>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</si>
  <si>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</si>
  <si>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</si>
  <si>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1 01 02 022 01 1000 110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</si>
  <si>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</si>
  <si>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</si>
  <si>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</si>
  <si>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1 01 02 030 01 3000 110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</si>
  <si>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</si>
  <si>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1 01 02 040 01 1000 110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</si>
  <si>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</si>
  <si>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1 01 02 080 01 1000 110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</si>
  <si>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</si>
  <si>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</si>
  <si>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</si>
  <si>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</si>
  <si>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</si>
  <si>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1 01 02 150 01 1000 110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</si>
  <si>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</si>
  <si>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1 01 02 210 01 1000 110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</si>
  <si>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</si>
  <si>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1 01 02 230 01 1000 110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</si>
  <si>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</si>
  <si>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1 05 01 011 01 1000 110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</si>
  <si>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</si>
  <si>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</si>
  <si>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</si>
  <si>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</si>
  <si>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</si>
  <si>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1 05 01 021 01 3000 110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</si>
  <si>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</si>
  <si>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1 05 02 010 02 1000 110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</si>
  <si>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</si>
  <si>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</si>
  <si>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</si>
  <si>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1 05 03 010 01 1000 110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</si>
  <si>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</si>
  <si>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1 05 03 010 01 3000 110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</si>
  <si>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</si>
  <si>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1 05 04 020 02 1000 110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</si>
  <si>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</si>
  <si>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</si>
  <si>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</si>
  <si>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1 08 03 010 01 1060 110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</si>
  <si>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</si>
  <si>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1 08 06 000 01 8003 110</t>
  </si>
  <si>
    <t>188</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</si>
  <si>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</si>
  <si>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1 08 06 000 01 8005 110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</si>
  <si>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</si>
  <si>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1 08 06 000 01 8014 110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</si>
  <si>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</si>
  <si>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1 08 06 000 01 8039 110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</si>
  <si>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</si>
  <si>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1 08 07 020 01 8000 110</t>
  </si>
  <si>
    <t>321</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</si>
  <si>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</si>
  <si>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1 08 07 100 01 8034 110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</si>
  <si>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</si>
  <si>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1 08 07 100 01 8035 110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</si>
  <si>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</si>
  <si>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1 08 07 141 01 8000 110</t>
  </si>
  <si>
    <t>Государственная пошлина за государственный кадастровый учет (при обращении через многофункциональные центры)</t>
  </si>
  <si>
    <t>1 08 07 550 01 8000 110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</si>
  <si>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</si>
  <si>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1 08 07 560 01 8000 110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</si>
  <si>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</si>
  <si>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1 08 07 570 01 8000 110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</si>
  <si>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</si>
  <si>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1 11 05 013 05 0000 120</t>
  </si>
  <si>
    <t>905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</si>
  <si>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</si>
  <si>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1 11 05 025 05 0000 120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</si>
  <si>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</si>
  <si>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1 11 05 035 05 0000 120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</si>
  <si>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</si>
  <si>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1 11 05 314 10 0000 120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</si>
  <si>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</si>
  <si>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1 11 05 410 05 0000 120</t>
  </si>
  <si>
    <t>806</t>
  </si>
  <si>
    <t>Прочие поступления от использования имущества, находящегося в собственности муниципального района Кинель-Черкасский Самарской области (за исключением имущества муниципальных бюджетных и автономных учреждений района, а также имущества муниципальных унитарных предприятий района, в том числе казенных)</t>
  </si>
  <si>
    <t>1 11 09 045 05 0003 120</t>
  </si>
  <si>
    <t>048</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</si>
  <si>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</si>
  <si>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</si>
  <si>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</si>
  <si>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</si>
  <si>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</si>
  <si>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</si>
  <si>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</si>
  <si>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</si>
  <si>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</si>
  <si>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1 12 01 070 01 6000 120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</si>
  <si>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"Центр архитектуры и градостроительства")</t>
  </si>
  <si>
    <t>1 13 01 995 05 0001 130</t>
  </si>
  <si>
    <t>547</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</si>
  <si>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"Хозяйственно-эксплуатационная служба Кинель-Черкасского района")</t>
  </si>
  <si>
    <t>1 13 01 995 05 0002 130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</si>
  <si>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"Многофункциональный центр")</t>
  </si>
  <si>
    <t>1 13 01 995 05 0003 130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</si>
  <si>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"Организационный центр спортивных и молодежных мероприятий")</t>
  </si>
  <si>
    <t>1 13 01 995 05 0004 130</t>
  </si>
  <si>
    <t>Прочие доходы от компенсации затрат бюджетов муниципальных районов</t>
  </si>
  <si>
    <t>1 13 02 995 05 0000 130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</si>
  <si>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</si>
  <si>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1 14 02 053 05 0000 410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</si>
  <si>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</si>
  <si>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1 14 06 013 05 0000 430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</si>
  <si>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</si>
  <si>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1 14 06 025 05 0000 430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</si>
  <si>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</si>
  <si>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715</t>
  </si>
  <si>
    <t>733</t>
  </si>
  <si>
    <t>1 16 01 053 01 0035 140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</si>
  <si>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</si>
  <si>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</si>
  <si>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</si>
  <si>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</si>
  <si>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1 16 01 063 01 0009 140</t>
  </si>
  <si>
    <t>1 16 01 063 01 0091 140</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</si>
  <si>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</si>
  <si>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</si>
  <si>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</si>
  <si>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</si>
  <si>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</si>
  <si>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прав(штрафы за самовольное подключение и использование электрической, тепловой энергии, нефти или газа)</t>
  </si>
  <si>
    <t>1 16 01 073 01 0019 140</t>
  </si>
  <si>
    <t>1 16 01 073 01 0027 140</t>
  </si>
  <si>
    <t>1 16 01 073 01 0233 140</t>
  </si>
  <si>
    <t>Административные штрафы,установленные Главой 7 РФ об административных правонарушениях,за административные правонарушения в области охраны собственности, налагаемыми мировыми судьями,комиссиями по делам несовершеннолетних и защите их прав(иные штрафы)</t>
  </si>
  <si>
    <t>1 16 01 073 01 9000 140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</si>
  <si>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</si>
  <si>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1 16 01 083 01 0037 140</t>
  </si>
  <si>
    <t>1 16 01 083 01 0039 140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</si>
  <si>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прав(иные штрафы)</t>
  </si>
  <si>
    <t>1 16 01 093 01 9000 140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</si>
  <si>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</si>
  <si>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</si>
  <si>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</si>
  <si>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</si>
  <si>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</si>
  <si>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</si>
  <si>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</si>
  <si>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</si>
  <si>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</si>
  <si>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1 16 01 173 01 0007 140</t>
  </si>
  <si>
    <t>1 16 01 173 01 0008 140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</si>
  <si>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</si>
  <si>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</si>
  <si>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</si>
  <si>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</si>
  <si>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1 16 01 193 01 0005 140</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</si>
  <si>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</si>
  <si>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прав(штрафы за заведомо ложный вызов специализированных служб)</t>
  </si>
  <si>
    <t>1 16 01 193 01 0013 140</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</si>
  <si>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</si>
  <si>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</si>
  <si>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</si>
  <si>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</si>
  <si>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1 16 01 203 01 0008 140</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</si>
  <si>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</si>
  <si>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</si>
  <si>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1 16 01 203 01 9000 140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</si>
  <si>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</si>
  <si>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1 16 07 010 05 0000 140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</si>
  <si>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</si>
  <si>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1 16 07 090 05 0000 140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</si>
  <si>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</si>
  <si>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</si>
  <si>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</si>
  <si>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</si>
  <si>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</si>
  <si>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1 16 10 129 01 9000 140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</si>
  <si>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</si>
  <si>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1 16 11 050 01 0000 140</t>
  </si>
  <si>
    <t>720</t>
  </si>
  <si>
    <t>Невыясненные поступления, зачисляемые в бюджеты муниципальных районов</t>
  </si>
  <si>
    <t>1 17 01 050 05 0000 180</t>
  </si>
  <si>
    <t>921</t>
  </si>
  <si>
    <t>Прочие неналоговые доходы бюджетов муниципальных районов</t>
  </si>
  <si>
    <t>1 17 05 050 05 0000 180</t>
  </si>
  <si>
    <t>Прочие неналоговые доходы бюджетов муниципальных  районов (плата за установку и эксплуатацию рекламных конструкций на  земельных участках, государственная собственность на которые не  разграничена, в Самарской области)</t>
  </si>
  <si>
    <t>1 17 05 050 05 0002 180</t>
  </si>
  <si>
    <t>705</t>
  </si>
  <si>
    <t>Инициативные платежи, зачисляемые в бюджеты муниципальных районов на реализацию инициативного проекта "За здоровый образ жизни"</t>
  </si>
  <si>
    <t>1 17 15 030 05 0015 150</t>
  </si>
  <si>
    <t>Дотации бюджетам муниципальных районов на выравнивание бюджетной обеспеченности из бюджета субъекта Российской Федерации</t>
  </si>
  <si>
    <t>2 02 15 001 05 0000 150</t>
  </si>
  <si>
    <t>Дотации бюджетам муниципальных районов на поддержку мер по обеспечению сбалансированности бюджетов</t>
  </si>
  <si>
    <t>2 02 15 002 05 0000 150</t>
  </si>
  <si>
    <t>Прочие дотации бюджетам муниципальных районов</t>
  </si>
  <si>
    <t>2 02 19 999 05 0000 150</t>
  </si>
  <si>
    <t>Субсидии бюджетам муниципальных районов на софинансирование капитальных вложений в объекты муниципальной собственности</t>
  </si>
  <si>
    <t>2 02 20 077 05 0000 150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</si>
  <si>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</si>
  <si>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2 02 20 302 05 0000 150</t>
  </si>
  <si>
    <t>Субсидии бюджетам муниципальных районов на реализацию мероприятий по обеспечению жильем молодых семей</t>
  </si>
  <si>
    <t>2 02 25 497 05 0000 150</t>
  </si>
  <si>
    <t>Прочие субсидии бюджетам муниципальных районов</t>
  </si>
  <si>
    <t>2 02 29 999 05 0000 150</t>
  </si>
  <si>
    <t>Субвенции бюджетам муниципальных районов на выполнение передаваемых полномочий субъектов Российской Федерации</t>
  </si>
  <si>
    <t>2 02 30 024 05 0000 150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</si>
  <si>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</si>
  <si>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2 02 30 027 05 0000 150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</si>
  <si>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</si>
  <si>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</si>
  <si>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</si>
  <si>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</si>
  <si>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</si>
  <si>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2 02 35 134 05 0000 150</t>
  </si>
  <si>
    <t>Прочие субвенции бюджетам муниципальных районов</t>
  </si>
  <si>
    <t>2 02 39 999 05 0000 150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</si>
  <si>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</si>
  <si>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2 02 40 014 05 0000 150</t>
  </si>
  <si>
    <t>548</t>
  </si>
  <si>
    <t>Прочие межбюджетные трансферты, передаваемые бюджетам муниципальных районов</t>
  </si>
  <si>
    <t>2 02 49 999 05 0000 150</t>
  </si>
  <si>
    <t>Прочие безвозмездные поступления в бюджеты муниципальных районов</t>
  </si>
  <si>
    <t>2 07 05 030 05 0000 150</t>
  </si>
  <si>
    <t>Доходы бюджетов муниципальных районов от возврата автономными учреждениями остатков субсидий прошлых лет</t>
  </si>
  <si>
    <t>2 18 05 020 05 0000 150</t>
  </si>
  <si>
    <t>Доходы бюджетов муниципальных районов от возврата иными организациями остатков субсидий прошлых лет</t>
  </si>
  <si>
    <t>2 18 05 030 05 0000 150</t>
  </si>
  <si>
    <t>Возврат остатков субсидий на реализацию мероприятий по обеспечению жильем молодых семей из бюджетов муниципальных районов</t>
  </si>
  <si>
    <t>2 19 25 497 05 0000 150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</si>
  <si>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</si>
  <si>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2 19 60 010 05 0000 150</t>
  </si>
  <si>
    <t xml:space="preserve">Код главного администратора
</t>
  </si>
  <si>
    <t xml:space="preserve">Код вида, подвида, классификации 
операций сектора 
государственного управления, 
относящихся к 
доходам бюджета
</t>
  </si>
  <si>
    <t>Наименование источника</t>
  </si>
  <si>
    <t xml:space="preserve">Исполнено, тыс. 
рублей
</t>
  </si>
  <si>
    <t>Межрегиональное управление Федеральной службы по надзору в сфере природопользования по Самарской и Ульяновской областям</t>
  </si>
  <si>
    <t>Управление Федеральной налоговой службы по Самарской области</t>
  </si>
  <si>
    <t>Главное управление Министерства внутренних дел Российской Федерации по Самарской области</t>
  </si>
  <si>
    <t>Управление Федеральной службы государственной регистрации, кадастра и картографии по Самарской области</t>
  </si>
  <si>
    <t>Администрация Кинель - Черкасского района</t>
  </si>
  <si>
    <t>Контрольно-счетная палата Кинель-Черкасского района Самарской области</t>
  </si>
  <si>
    <t>Министерство имущественных отношений Самарской области</t>
  </si>
  <si>
    <t>Служба мировых судей Самарской области</t>
  </si>
  <si>
    <t>Комитет охоты и рыболовства Самарской области</t>
  </si>
  <si>
    <t>Министерство социально-демографической и семейной политики Самарской области</t>
  </si>
  <si>
    <t>Министерство природных ресурсов и экологии Самарской области</t>
  </si>
  <si>
    <t>Комитет по управлению имуществом Кинель-Черкасского района</t>
  </si>
  <si>
    <t>Управление финансов Кинель-Черкасского района</t>
  </si>
  <si>
    <t>Доходы бюджета муниципального района  Кинель-Черкасский Самарской области за 2025 год по кодам классификации доходов бюджетов</t>
  </si>
  <si>
    <t>ИТОГО:</t>
  </si>
  <si>
    <t xml:space="preserve">Приложение 1 к решению Собрания представителей Кинель-Черкасского района от 27 мая 2026 года № 9-1 "Об утверждении годового отчета об исполнении бюджета муниципального района Кинель-Черкасский Самарской области за 2025 год"
</t>
  </si>
</sst>
</file>

<file path=xl/styles.xml><?xml version="1.0" encoding="utf-8"?>
<styleSheet xmlns="http://schemas.openxmlformats.org/spreadsheetml/2006/main">
  <numFmts count="1">
    <numFmt numFmtId="164" formatCode="#,##0.0,"/>
  </numFmts>
  <fonts count="8">
    <font>
      <sz val="11"/>
      <color indexed="8"/>
      <name val="Calibri"/>
      <family val="2"/>
      <scheme val="minor"/>
    </font>
    <font>
      <b/>
      <sz val="10"/>
      <color rgb="FF000000"/>
      <name val="Arial"/>
      <family val="2"/>
      <charset val="204"/>
    </font>
    <font>
      <sz val="8"/>
      <color rgb="FF000000"/>
      <name val="Arial"/>
      <family val="2"/>
      <charset val="204"/>
    </font>
    <font>
      <b/>
      <sz val="11"/>
      <color indexed="8"/>
      <name val="Calibri"/>
      <family val="2"/>
      <scheme val="minor"/>
    </font>
    <font>
      <b/>
      <sz val="14"/>
      <color indexed="8"/>
      <name val="Times New Roman"/>
      <family val="1"/>
      <charset val="204"/>
    </font>
    <font>
      <b/>
      <sz val="14"/>
      <color rgb="FF000000"/>
      <name val="Times New Roman"/>
      <family val="1"/>
      <charset val="204"/>
    </font>
    <font>
      <sz val="14"/>
      <color rgb="FF000000"/>
      <name val="Times New Roman"/>
      <family val="1"/>
      <charset val="204"/>
    </font>
    <font>
      <sz val="11"/>
      <color indexed="8"/>
      <name val="Times New Roman"/>
      <family val="1"/>
      <charset val="204"/>
    </font>
  </fonts>
  <fills count="2">
    <fill>
      <patternFill patternType="none"/>
    </fill>
    <fill>
      <patternFill patternType="gray125"/>
    </fill>
  </fills>
  <borders count="25">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medium">
        <color auto="1"/>
      </top>
      <bottom style="thin">
        <color rgb="FF000000"/>
      </bottom>
      <diagonal/>
    </border>
    <border>
      <left/>
      <right style="thin">
        <color rgb="FF000000"/>
      </right>
      <top style="medium">
        <color auto="1"/>
      </top>
      <bottom style="thin">
        <color rgb="FF000000"/>
      </bottom>
      <diagonal/>
    </border>
    <border>
      <left style="medium">
        <color auto="1"/>
      </left>
      <right/>
      <top style="medium">
        <color auto="1"/>
      </top>
      <bottom style="medium">
        <color auto="1"/>
      </bottom>
      <diagonal/>
    </border>
    <border>
      <left style="thin">
        <color auto="1"/>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auto="1"/>
      </top>
      <bottom style="thin">
        <color rgb="FF000000"/>
      </bottom>
      <diagonal/>
    </border>
    <border>
      <left style="thin">
        <color auto="1"/>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style="thin">
        <color auto="1"/>
      </bottom>
      <diagonal/>
    </border>
    <border>
      <left style="thin">
        <color auto="1"/>
      </left>
      <right style="thin">
        <color rgb="FF000000"/>
      </right>
      <top style="medium">
        <color auto="1"/>
      </top>
      <bottom style="thin">
        <color rgb="FF000000"/>
      </bottom>
      <diagonal/>
    </border>
    <border>
      <left style="thin">
        <color auto="1"/>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auto="1"/>
      </left>
      <right style="thin">
        <color rgb="FF000000"/>
      </right>
      <top style="thin">
        <color rgb="FF000000"/>
      </top>
      <bottom/>
      <diagonal/>
    </border>
    <border>
      <left style="thin">
        <color auto="1"/>
      </left>
      <right/>
      <top style="thin">
        <color rgb="FF000000"/>
      </top>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3" fillId="0" borderId="0" xfId="0" applyFont="1"/>
    <xf numFmtId="164" fontId="3" fillId="0" borderId="0" xfId="0" applyNumberFormat="1" applyFont="1"/>
    <xf numFmtId="0" fontId="5" fillId="0" borderId="2"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0" fontId="5" fillId="0" borderId="2" xfId="0" applyNumberFormat="1" applyFont="1" applyBorder="1" applyAlignment="1">
      <alignment horizontal="center" vertical="center"/>
    </xf>
    <xf numFmtId="4" fontId="5" fillId="0" borderId="2" xfId="0" applyNumberFormat="1" applyFont="1" applyBorder="1" applyAlignment="1">
      <alignment horizontal="center" vertical="center" wrapText="1"/>
    </xf>
    <xf numFmtId="0" fontId="6" fillId="0" borderId="8" xfId="0" applyNumberFormat="1" applyFont="1" applyBorder="1" applyAlignment="1">
      <alignment horizontal="center" vertical="center" wrapText="1"/>
    </xf>
    <xf numFmtId="164" fontId="6" fillId="0" borderId="4" xfId="0" applyNumberFormat="1" applyFont="1" applyBorder="1" applyAlignment="1">
      <alignment horizontal="right" vertical="center"/>
    </xf>
    <xf numFmtId="164" fontId="5" fillId="0" borderId="4" xfId="0" applyNumberFormat="1" applyFont="1" applyBorder="1" applyAlignment="1">
      <alignment horizontal="right" vertical="center"/>
    </xf>
    <xf numFmtId="0" fontId="6" fillId="0" borderId="12" xfId="0" applyNumberFormat="1" applyFont="1" applyBorder="1" applyAlignment="1">
      <alignment horizontal="center" vertical="center" wrapText="1"/>
    </xf>
    <xf numFmtId="164" fontId="6" fillId="0" borderId="13" xfId="0" applyNumberFormat="1" applyFont="1" applyBorder="1" applyAlignment="1">
      <alignment horizontal="right" vertical="center"/>
    </xf>
    <xf numFmtId="164" fontId="5" fillId="0" borderId="11" xfId="0" applyNumberFormat="1" applyFont="1" applyBorder="1" applyAlignment="1">
      <alignment horizontal="right" vertical="center"/>
    </xf>
    <xf numFmtId="0" fontId="6" fillId="0" borderId="3" xfId="0" applyNumberFormat="1" applyFont="1" applyBorder="1" applyAlignment="1">
      <alignment horizontal="left" vertical="top" wrapText="1"/>
    </xf>
    <xf numFmtId="0" fontId="6" fillId="0" borderId="14" xfId="0" applyNumberFormat="1" applyFont="1" applyBorder="1" applyAlignment="1">
      <alignment horizontal="left" vertical="top" wrapText="1"/>
    </xf>
    <xf numFmtId="0" fontId="1" fillId="0" borderId="0" xfId="0" applyNumberFormat="1" applyFont="1" applyBorder="1" applyAlignment="1"/>
    <xf numFmtId="0" fontId="7" fillId="0" borderId="0" xfId="0" applyFont="1" applyAlignment="1">
      <alignment horizontal="center" vertical="top" wrapText="1"/>
    </xf>
    <xf numFmtId="0" fontId="5" fillId="0" borderId="15" xfId="0" applyNumberFormat="1" applyFont="1" applyBorder="1" applyAlignment="1">
      <alignment horizontal="center" vertical="center" wrapText="1"/>
    </xf>
    <xf numFmtId="0" fontId="6" fillId="0" borderId="16" xfId="0" applyNumberFormat="1" applyFont="1" applyBorder="1" applyAlignment="1">
      <alignment horizontal="center" vertical="center" wrapText="1"/>
    </xf>
    <xf numFmtId="0" fontId="5" fillId="0" borderId="16" xfId="0" applyNumberFormat="1" applyFont="1" applyBorder="1" applyAlignment="1">
      <alignment horizontal="center" vertical="center" wrapText="1"/>
    </xf>
    <xf numFmtId="0" fontId="6" fillId="0" borderId="18" xfId="0" applyNumberFormat="1" applyFont="1" applyBorder="1" applyAlignment="1">
      <alignment horizontal="center" vertical="center" wrapText="1"/>
    </xf>
    <xf numFmtId="0" fontId="6" fillId="0" borderId="19" xfId="0" applyNumberFormat="1" applyFont="1" applyBorder="1" applyAlignment="1">
      <alignment horizontal="center" vertical="center" wrapText="1"/>
    </xf>
    <xf numFmtId="0" fontId="6" fillId="0" borderId="20" xfId="0" applyNumberFormat="1" applyFont="1" applyBorder="1" applyAlignment="1">
      <alignment horizontal="left" vertical="top" wrapText="1"/>
    </xf>
    <xf numFmtId="164" fontId="6" fillId="0" borderId="21" xfId="0" applyNumberFormat="1" applyFont="1" applyBorder="1" applyAlignment="1">
      <alignment horizontal="right" vertical="center"/>
    </xf>
    <xf numFmtId="0" fontId="4" fillId="0" borderId="0" xfId="0" applyFont="1" applyAlignment="1">
      <alignment horizontal="left"/>
    </xf>
    <xf numFmtId="164" fontId="4" fillId="0" borderId="17" xfId="0" applyNumberFormat="1" applyFont="1" applyBorder="1" applyAlignment="1">
      <alignment horizontal="right"/>
    </xf>
    <xf numFmtId="0" fontId="4" fillId="0" borderId="22" xfId="0" applyFont="1" applyBorder="1" applyAlignment="1">
      <alignment horizontal="left"/>
    </xf>
    <xf numFmtId="0" fontId="4" fillId="0" borderId="23" xfId="0" applyFont="1" applyBorder="1" applyAlignment="1">
      <alignment horizontal="left"/>
    </xf>
    <xf numFmtId="0" fontId="4" fillId="0" borderId="24" xfId="0" applyFont="1" applyBorder="1" applyAlignment="1">
      <alignment horizontal="left"/>
    </xf>
    <xf numFmtId="0" fontId="5" fillId="0" borderId="9"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0" fontId="4" fillId="0" borderId="0" xfId="0" applyFont="1" applyAlignment="1">
      <alignment horizontal="center" wrapText="1"/>
    </xf>
    <xf numFmtId="0" fontId="2" fillId="0" borderId="1" xfId="0" applyNumberFormat="1" applyFont="1" applyBorder="1" applyAlignment="1">
      <alignment horizontal="right"/>
    </xf>
    <xf numFmtId="0" fontId="5" fillId="0" borderId="5" xfId="0" applyNumberFormat="1" applyFont="1" applyBorder="1" applyAlignment="1">
      <alignment horizontal="left" vertical="center" wrapText="1"/>
    </xf>
    <xf numFmtId="0" fontId="5" fillId="0" borderId="6"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51"/>
  <sheetViews>
    <sheetView tabSelected="1" zoomScaleNormal="100" workbookViewId="0">
      <selection activeCell="F2" sqref="F2"/>
    </sheetView>
  </sheetViews>
  <sheetFormatPr defaultRowHeight="15"/>
  <cols>
    <col min="1" max="1" width="13.28515625" customWidth="1"/>
    <col min="2" max="2" width="31.140625" customWidth="1"/>
    <col min="3" max="3" width="91.7109375" customWidth="1"/>
    <col min="4" max="4" width="22" customWidth="1"/>
    <col min="7" max="7" width="12.42578125" bestFit="1" customWidth="1"/>
  </cols>
  <sheetData>
    <row r="1" spans="1:4" ht="183" customHeight="1">
      <c r="C1" s="15"/>
      <c r="D1" s="16" t="s">
        <v>253</v>
      </c>
    </row>
    <row r="2" spans="1:4" ht="44.25" customHeight="1">
      <c r="A2" s="31" t="s">
        <v>251</v>
      </c>
      <c r="B2" s="31"/>
      <c r="C2" s="31"/>
      <c r="D2" s="31"/>
    </row>
    <row r="3" spans="1:4" ht="27" customHeight="1" thickBot="1">
      <c r="C3" s="32"/>
      <c r="D3" s="32"/>
    </row>
    <row r="4" spans="1:4" ht="146.25" customHeight="1" thickBot="1">
      <c r="A4" s="3" t="s">
        <v>234</v>
      </c>
      <c r="B4" s="4" t="s">
        <v>235</v>
      </c>
      <c r="C4" s="5" t="s">
        <v>236</v>
      </c>
      <c r="D4" s="6" t="s">
        <v>237</v>
      </c>
    </row>
    <row r="5" spans="1:4" ht="45" customHeight="1">
      <c r="A5" s="17" t="s">
        <v>89</v>
      </c>
      <c r="B5" s="33" t="s">
        <v>238</v>
      </c>
      <c r="C5" s="34"/>
      <c r="D5" s="12">
        <f>SUM(D6:D10)</f>
        <v>2220937.4099999997</v>
      </c>
    </row>
    <row r="6" spans="1:4" ht="78.75" customHeight="1">
      <c r="A6" s="18" t="s">
        <v>89</v>
      </c>
      <c r="B6" s="10" t="s">
        <v>91</v>
      </c>
      <c r="C6" s="14" t="s">
        <v>90</v>
      </c>
      <c r="D6" s="11">
        <v>393818.08</v>
      </c>
    </row>
    <row r="7" spans="1:4" ht="63" customHeight="1">
      <c r="A7" s="18" t="s">
        <v>89</v>
      </c>
      <c r="B7" s="7" t="s">
        <v>93</v>
      </c>
      <c r="C7" s="13" t="s">
        <v>92</v>
      </c>
      <c r="D7" s="8">
        <v>911.89</v>
      </c>
    </row>
    <row r="8" spans="1:4" ht="63.75" customHeight="1">
      <c r="A8" s="18" t="s">
        <v>89</v>
      </c>
      <c r="B8" s="7" t="s">
        <v>95</v>
      </c>
      <c r="C8" s="13" t="s">
        <v>94</v>
      </c>
      <c r="D8" s="8">
        <v>211167.35999999999</v>
      </c>
    </row>
    <row r="9" spans="1:4" ht="65.25" customHeight="1">
      <c r="A9" s="18" t="s">
        <v>89</v>
      </c>
      <c r="B9" s="7" t="s">
        <v>97</v>
      </c>
      <c r="C9" s="13" t="s">
        <v>96</v>
      </c>
      <c r="D9" s="8">
        <v>1614651.22</v>
      </c>
    </row>
    <row r="10" spans="1:4" ht="77.25" customHeight="1">
      <c r="A10" s="18" t="s">
        <v>89</v>
      </c>
      <c r="B10" s="7" t="s">
        <v>99</v>
      </c>
      <c r="C10" s="13" t="s">
        <v>98</v>
      </c>
      <c r="D10" s="8">
        <v>388.86</v>
      </c>
    </row>
    <row r="11" spans="1:4" s="1" customFormat="1" ht="30" customHeight="1">
      <c r="A11" s="19" t="s">
        <v>0</v>
      </c>
      <c r="B11" s="29" t="s">
        <v>239</v>
      </c>
      <c r="C11" s="30"/>
      <c r="D11" s="9">
        <f>SUM(D12:D37)</f>
        <v>354717343.46000004</v>
      </c>
    </row>
    <row r="12" spans="1:4" ht="288" customHeight="1">
      <c r="A12" s="18" t="s">
        <v>0</v>
      </c>
      <c r="B12" s="7" t="s">
        <v>2</v>
      </c>
      <c r="C12" s="13" t="s">
        <v>1</v>
      </c>
      <c r="D12" s="8">
        <v>226057353.91999999</v>
      </c>
    </row>
    <row r="13" spans="1:4" ht="303.75" customHeight="1">
      <c r="A13" s="18" t="s">
        <v>0</v>
      </c>
      <c r="B13" s="7" t="s">
        <v>4</v>
      </c>
      <c r="C13" s="13" t="s">
        <v>3</v>
      </c>
      <c r="D13" s="8">
        <v>5909.37</v>
      </c>
    </row>
    <row r="14" spans="1:4" ht="191.25" customHeight="1">
      <c r="A14" s="18" t="s">
        <v>0</v>
      </c>
      <c r="B14" s="7" t="s">
        <v>6</v>
      </c>
      <c r="C14" s="13" t="s">
        <v>5</v>
      </c>
      <c r="D14" s="8">
        <v>660439.42000000004</v>
      </c>
    </row>
    <row r="15" spans="1:4" ht="192" customHeight="1">
      <c r="A15" s="18" t="s">
        <v>0</v>
      </c>
      <c r="B15" s="7" t="s">
        <v>8</v>
      </c>
      <c r="C15" s="13" t="s">
        <v>7</v>
      </c>
      <c r="D15" s="8">
        <v>100464.26</v>
      </c>
    </row>
    <row r="16" spans="1:4" ht="195.75" customHeight="1">
      <c r="A16" s="18" t="s">
        <v>0</v>
      </c>
      <c r="B16" s="7" t="s">
        <v>10</v>
      </c>
      <c r="C16" s="13" t="s">
        <v>9</v>
      </c>
      <c r="D16" s="8">
        <v>211790.3</v>
      </c>
    </row>
    <row r="17" spans="1:4" ht="172.5" customHeight="1">
      <c r="A17" s="18" t="s">
        <v>0</v>
      </c>
      <c r="B17" s="7" t="s">
        <v>12</v>
      </c>
      <c r="C17" s="13" t="s">
        <v>11</v>
      </c>
      <c r="D17" s="8">
        <v>3598106.67</v>
      </c>
    </row>
    <row r="18" spans="1:4" ht="189" customHeight="1">
      <c r="A18" s="18" t="s">
        <v>0</v>
      </c>
      <c r="B18" s="7" t="s">
        <v>14</v>
      </c>
      <c r="C18" s="13" t="s">
        <v>13</v>
      </c>
      <c r="D18" s="8">
        <v>16074.05</v>
      </c>
    </row>
    <row r="19" spans="1:4" ht="115.5" customHeight="1">
      <c r="A19" s="18" t="s">
        <v>0</v>
      </c>
      <c r="B19" s="7" t="s">
        <v>16</v>
      </c>
      <c r="C19" s="13" t="s">
        <v>15</v>
      </c>
      <c r="D19" s="8">
        <v>5637008.5999999996</v>
      </c>
    </row>
    <row r="20" spans="1:4" ht="396.75" customHeight="1">
      <c r="A20" s="18" t="s">
        <v>0</v>
      </c>
      <c r="B20" s="7" t="s">
        <v>18</v>
      </c>
      <c r="C20" s="13" t="s">
        <v>17</v>
      </c>
      <c r="D20" s="8">
        <v>1818599.85</v>
      </c>
    </row>
    <row r="21" spans="1:4" ht="83.25" customHeight="1">
      <c r="A21" s="18" t="s">
        <v>0</v>
      </c>
      <c r="B21" s="7" t="s">
        <v>20</v>
      </c>
      <c r="C21" s="13" t="s">
        <v>19</v>
      </c>
      <c r="D21" s="8">
        <v>1120853.7</v>
      </c>
    </row>
    <row r="22" spans="1:4" ht="155.25" customHeight="1">
      <c r="A22" s="18" t="s">
        <v>0</v>
      </c>
      <c r="B22" s="7" t="s">
        <v>22</v>
      </c>
      <c r="C22" s="13" t="s">
        <v>21</v>
      </c>
      <c r="D22" s="8">
        <v>1708016.8</v>
      </c>
    </row>
    <row r="23" spans="1:4" ht="348.75" customHeight="1">
      <c r="A23" s="18" t="s">
        <v>0</v>
      </c>
      <c r="B23" s="7" t="s">
        <v>24</v>
      </c>
      <c r="C23" s="13" t="s">
        <v>23</v>
      </c>
      <c r="D23" s="8">
        <v>474076.99</v>
      </c>
    </row>
    <row r="24" spans="1:4" ht="99" customHeight="1">
      <c r="A24" s="18" t="s">
        <v>0</v>
      </c>
      <c r="B24" s="7" t="s">
        <v>26</v>
      </c>
      <c r="C24" s="13" t="s">
        <v>25</v>
      </c>
      <c r="D24" s="8">
        <v>32521.200000000001</v>
      </c>
    </row>
    <row r="25" spans="1:4" ht="102" customHeight="1">
      <c r="A25" s="18" t="s">
        <v>0</v>
      </c>
      <c r="B25" s="7" t="s">
        <v>28</v>
      </c>
      <c r="C25" s="13" t="s">
        <v>27</v>
      </c>
      <c r="D25" s="8">
        <v>12161.55</v>
      </c>
    </row>
    <row r="26" spans="1:4" ht="56.25" customHeight="1">
      <c r="A26" s="18" t="s">
        <v>0</v>
      </c>
      <c r="B26" s="7" t="s">
        <v>30</v>
      </c>
      <c r="C26" s="13" t="s">
        <v>29</v>
      </c>
      <c r="D26" s="8">
        <v>53078782.729999997</v>
      </c>
    </row>
    <row r="27" spans="1:4" ht="78" customHeight="1">
      <c r="A27" s="18" t="s">
        <v>0</v>
      </c>
      <c r="B27" s="7" t="s">
        <v>32</v>
      </c>
      <c r="C27" s="13" t="s">
        <v>31</v>
      </c>
      <c r="D27" s="8">
        <v>3913.19</v>
      </c>
    </row>
    <row r="28" spans="1:4" ht="102" customHeight="1">
      <c r="A28" s="18" t="s">
        <v>0</v>
      </c>
      <c r="B28" s="7" t="s">
        <v>34</v>
      </c>
      <c r="C28" s="13" t="s">
        <v>33</v>
      </c>
      <c r="D28" s="8">
        <v>13341769.49</v>
      </c>
    </row>
    <row r="29" spans="1:4" ht="102.75" customHeight="1">
      <c r="A29" s="18" t="s">
        <v>0</v>
      </c>
      <c r="B29" s="7" t="s">
        <v>36</v>
      </c>
      <c r="C29" s="13" t="s">
        <v>35</v>
      </c>
      <c r="D29" s="8">
        <v>9669.67</v>
      </c>
    </row>
    <row r="30" spans="1:4" ht="61.5" customHeight="1">
      <c r="A30" s="18" t="s">
        <v>0</v>
      </c>
      <c r="B30" s="7" t="s">
        <v>38</v>
      </c>
      <c r="C30" s="13" t="s">
        <v>37</v>
      </c>
      <c r="D30" s="8">
        <v>23109.32</v>
      </c>
    </row>
    <row r="31" spans="1:4" ht="60.75" customHeight="1">
      <c r="A31" s="18" t="s">
        <v>0</v>
      </c>
      <c r="B31" s="7" t="s">
        <v>40</v>
      </c>
      <c r="C31" s="13" t="s">
        <v>39</v>
      </c>
      <c r="D31" s="8">
        <v>500</v>
      </c>
    </row>
    <row r="32" spans="1:4" ht="63.75" customHeight="1">
      <c r="A32" s="18" t="s">
        <v>0</v>
      </c>
      <c r="B32" s="7" t="s">
        <v>42</v>
      </c>
      <c r="C32" s="13" t="s">
        <v>41</v>
      </c>
      <c r="D32" s="8">
        <v>16590849.359999999</v>
      </c>
    </row>
    <row r="33" spans="1:4" ht="59.25" customHeight="1">
      <c r="A33" s="18" t="s">
        <v>0</v>
      </c>
      <c r="B33" s="7" t="s">
        <v>44</v>
      </c>
      <c r="C33" s="13" t="s">
        <v>43</v>
      </c>
      <c r="D33" s="8">
        <v>1280.17</v>
      </c>
    </row>
    <row r="34" spans="1:4" ht="77.25" customHeight="1">
      <c r="A34" s="18" t="s">
        <v>0</v>
      </c>
      <c r="B34" s="7" t="s">
        <v>46</v>
      </c>
      <c r="C34" s="13" t="s">
        <v>45</v>
      </c>
      <c r="D34" s="8">
        <v>8193409.8700000001</v>
      </c>
    </row>
    <row r="35" spans="1:4" ht="78" customHeight="1">
      <c r="A35" s="18" t="s">
        <v>0</v>
      </c>
      <c r="B35" s="7" t="s">
        <v>48</v>
      </c>
      <c r="C35" s="13" t="s">
        <v>47</v>
      </c>
      <c r="D35" s="8">
        <v>21683112.760000002</v>
      </c>
    </row>
    <row r="36" spans="1:4" ht="81.75" customHeight="1">
      <c r="A36" s="18" t="s">
        <v>0</v>
      </c>
      <c r="B36" s="7" t="s">
        <v>50</v>
      </c>
      <c r="C36" s="13" t="s">
        <v>49</v>
      </c>
      <c r="D36" s="8">
        <v>336670.22</v>
      </c>
    </row>
    <row r="37" spans="1:4" ht="78.75" customHeight="1">
      <c r="A37" s="18" t="s">
        <v>0</v>
      </c>
      <c r="B37" s="7" t="s">
        <v>179</v>
      </c>
      <c r="C37" s="13" t="s">
        <v>178</v>
      </c>
      <c r="D37" s="8">
        <v>900</v>
      </c>
    </row>
    <row r="38" spans="1:4" s="1" customFormat="1" ht="45.75" customHeight="1">
      <c r="A38" s="19">
        <v>188</v>
      </c>
      <c r="B38" s="29" t="s">
        <v>240</v>
      </c>
      <c r="C38" s="30"/>
      <c r="D38" s="9">
        <f>SUM(D39:D46)</f>
        <v>1162890.23</v>
      </c>
    </row>
    <row r="39" spans="1:4" ht="138.75" customHeight="1">
      <c r="A39" s="18" t="s">
        <v>53</v>
      </c>
      <c r="B39" s="7" t="s">
        <v>52</v>
      </c>
      <c r="C39" s="13" t="s">
        <v>51</v>
      </c>
      <c r="D39" s="8">
        <v>256000</v>
      </c>
    </row>
    <row r="40" spans="1:4" ht="152.25" customHeight="1">
      <c r="A40" s="18" t="s">
        <v>53</v>
      </c>
      <c r="B40" s="7" t="s">
        <v>55</v>
      </c>
      <c r="C40" s="13" t="s">
        <v>54</v>
      </c>
      <c r="D40" s="8">
        <v>32000</v>
      </c>
    </row>
    <row r="41" spans="1:4" ht="210" customHeight="1">
      <c r="A41" s="18" t="s">
        <v>53</v>
      </c>
      <c r="B41" s="7" t="s">
        <v>57</v>
      </c>
      <c r="C41" s="13" t="s">
        <v>56</v>
      </c>
      <c r="D41" s="8">
        <v>420</v>
      </c>
    </row>
    <row r="42" spans="1:4" ht="212.25" customHeight="1">
      <c r="A42" s="18" t="s">
        <v>53</v>
      </c>
      <c r="B42" s="7" t="s">
        <v>59</v>
      </c>
      <c r="C42" s="13" t="s">
        <v>58</v>
      </c>
      <c r="D42" s="8">
        <v>20790</v>
      </c>
    </row>
    <row r="43" spans="1:4" ht="82.5" customHeight="1">
      <c r="A43" s="18" t="s">
        <v>53</v>
      </c>
      <c r="B43" s="7" t="s">
        <v>64</v>
      </c>
      <c r="C43" s="13" t="s">
        <v>63</v>
      </c>
      <c r="D43" s="8">
        <v>159150</v>
      </c>
    </row>
    <row r="44" spans="1:4" ht="83.25" customHeight="1">
      <c r="A44" s="18" t="s">
        <v>53</v>
      </c>
      <c r="B44" s="7" t="s">
        <v>66</v>
      </c>
      <c r="C44" s="13" t="s">
        <v>65</v>
      </c>
      <c r="D44" s="8">
        <v>45000</v>
      </c>
    </row>
    <row r="45" spans="1:4" ht="113.25" customHeight="1">
      <c r="A45" s="18" t="s">
        <v>53</v>
      </c>
      <c r="B45" s="7" t="s">
        <v>68</v>
      </c>
      <c r="C45" s="13" t="s">
        <v>67</v>
      </c>
      <c r="D45" s="8">
        <v>632000</v>
      </c>
    </row>
    <row r="46" spans="1:4" ht="157.5" customHeight="1">
      <c r="A46" s="18" t="s">
        <v>53</v>
      </c>
      <c r="B46" s="7" t="s">
        <v>177</v>
      </c>
      <c r="C46" s="13" t="s">
        <v>176</v>
      </c>
      <c r="D46" s="8">
        <v>17530.23</v>
      </c>
    </row>
    <row r="47" spans="1:4" s="1" customFormat="1" ht="47.25" customHeight="1">
      <c r="A47" s="19" t="s">
        <v>62</v>
      </c>
      <c r="B47" s="29" t="s">
        <v>241</v>
      </c>
      <c r="C47" s="30"/>
      <c r="D47" s="9">
        <f>SUM(D48:D51)</f>
        <v>4712818.4399999995</v>
      </c>
    </row>
    <row r="48" spans="1:4" ht="65.25" customHeight="1">
      <c r="A48" s="18" t="s">
        <v>62</v>
      </c>
      <c r="B48" s="7" t="s">
        <v>61</v>
      </c>
      <c r="C48" s="13" t="s">
        <v>60</v>
      </c>
      <c r="D48" s="8">
        <v>4365170.76</v>
      </c>
    </row>
    <row r="49" spans="1:4" ht="42" customHeight="1">
      <c r="A49" s="18" t="s">
        <v>62</v>
      </c>
      <c r="B49" s="7" t="s">
        <v>70</v>
      </c>
      <c r="C49" s="13" t="s">
        <v>69</v>
      </c>
      <c r="D49" s="8">
        <v>209587.85</v>
      </c>
    </row>
    <row r="50" spans="1:4" ht="62.25" customHeight="1">
      <c r="A50" s="18" t="s">
        <v>62</v>
      </c>
      <c r="B50" s="7" t="s">
        <v>72</v>
      </c>
      <c r="C50" s="13" t="s">
        <v>71</v>
      </c>
      <c r="D50" s="8">
        <v>132509.82999999999</v>
      </c>
    </row>
    <row r="51" spans="1:4" ht="63" customHeight="1">
      <c r="A51" s="18" t="s">
        <v>62</v>
      </c>
      <c r="B51" s="7" t="s">
        <v>74</v>
      </c>
      <c r="C51" s="13" t="s">
        <v>73</v>
      </c>
      <c r="D51" s="8">
        <v>5550</v>
      </c>
    </row>
    <row r="52" spans="1:4" s="1" customFormat="1" ht="42" customHeight="1">
      <c r="A52" s="19" t="s">
        <v>102</v>
      </c>
      <c r="B52" s="29" t="s">
        <v>242</v>
      </c>
      <c r="C52" s="30"/>
      <c r="D52" s="9">
        <f>SUM(D53:D67)</f>
        <v>140485265.46000001</v>
      </c>
    </row>
    <row r="53" spans="1:4" ht="79.5" customHeight="1">
      <c r="A53" s="18" t="s">
        <v>102</v>
      </c>
      <c r="B53" s="7" t="s">
        <v>101</v>
      </c>
      <c r="C53" s="13" t="s">
        <v>100</v>
      </c>
      <c r="D53" s="8">
        <v>7500</v>
      </c>
    </row>
    <row r="54" spans="1:4" ht="82.5" customHeight="1">
      <c r="A54" s="18" t="s">
        <v>102</v>
      </c>
      <c r="B54" s="7" t="s">
        <v>104</v>
      </c>
      <c r="C54" s="13" t="s">
        <v>103</v>
      </c>
      <c r="D54" s="8">
        <v>5209488.08</v>
      </c>
    </row>
    <row r="55" spans="1:4" ht="66" customHeight="1">
      <c r="A55" s="18" t="s">
        <v>102</v>
      </c>
      <c r="B55" s="7" t="s">
        <v>106</v>
      </c>
      <c r="C55" s="13" t="s">
        <v>105</v>
      </c>
      <c r="D55" s="8">
        <v>46407.43</v>
      </c>
    </row>
    <row r="56" spans="1:4" ht="18.75" customHeight="1">
      <c r="A56" s="18" t="s">
        <v>102</v>
      </c>
      <c r="B56" s="7" t="s">
        <v>110</v>
      </c>
      <c r="C56" s="13" t="s">
        <v>109</v>
      </c>
      <c r="D56" s="8">
        <v>505800</v>
      </c>
    </row>
    <row r="57" spans="1:4" ht="69.75" customHeight="1">
      <c r="A57" s="18" t="s">
        <v>102</v>
      </c>
      <c r="B57" s="7" t="s">
        <v>173</v>
      </c>
      <c r="C57" s="13" t="s">
        <v>172</v>
      </c>
      <c r="D57" s="8">
        <v>48000</v>
      </c>
    </row>
    <row r="58" spans="1:4" ht="26.25" customHeight="1">
      <c r="A58" s="18" t="s">
        <v>102</v>
      </c>
      <c r="B58" s="7" t="s">
        <v>187</v>
      </c>
      <c r="C58" s="13" t="s">
        <v>186</v>
      </c>
      <c r="D58" s="8">
        <v>139861.1</v>
      </c>
    </row>
    <row r="59" spans="1:4" ht="46.5" customHeight="1">
      <c r="A59" s="18" t="s">
        <v>102</v>
      </c>
      <c r="B59" s="7" t="s">
        <v>200</v>
      </c>
      <c r="C59" s="13" t="s">
        <v>199</v>
      </c>
      <c r="D59" s="8">
        <v>3535889.35</v>
      </c>
    </row>
    <row r="60" spans="1:4" ht="19.5" customHeight="1">
      <c r="A60" s="18" t="s">
        <v>102</v>
      </c>
      <c r="B60" s="7" t="s">
        <v>206</v>
      </c>
      <c r="C60" s="13" t="s">
        <v>205</v>
      </c>
      <c r="D60" s="8">
        <v>84788549</v>
      </c>
    </row>
    <row r="61" spans="1:4" ht="45.75" customHeight="1">
      <c r="A61" s="18" t="s">
        <v>102</v>
      </c>
      <c r="B61" s="7" t="s">
        <v>208</v>
      </c>
      <c r="C61" s="13" t="s">
        <v>207</v>
      </c>
      <c r="D61" s="8">
        <v>21970443.34</v>
      </c>
    </row>
    <row r="62" spans="1:4" ht="63" customHeight="1">
      <c r="A62" s="18" t="s">
        <v>102</v>
      </c>
      <c r="B62" s="7" t="s">
        <v>210</v>
      </c>
      <c r="C62" s="13" t="s">
        <v>209</v>
      </c>
      <c r="D62" s="8">
        <v>3223225.99</v>
      </c>
    </row>
    <row r="63" spans="1:4" ht="65.25" customHeight="1">
      <c r="A63" s="18" t="s">
        <v>102</v>
      </c>
      <c r="B63" s="7" t="s">
        <v>214</v>
      </c>
      <c r="C63" s="13" t="s">
        <v>213</v>
      </c>
      <c r="D63" s="8">
        <v>15934.86</v>
      </c>
    </row>
    <row r="64" spans="1:4" ht="22.5" customHeight="1">
      <c r="A64" s="18" t="s">
        <v>102</v>
      </c>
      <c r="B64" s="7" t="s">
        <v>218</v>
      </c>
      <c r="C64" s="13" t="s">
        <v>217</v>
      </c>
      <c r="D64" s="8">
        <v>14533775.949999999</v>
      </c>
    </row>
    <row r="65" spans="1:4" ht="75" customHeight="1">
      <c r="A65" s="18" t="s">
        <v>102</v>
      </c>
      <c r="B65" s="7" t="s">
        <v>220</v>
      </c>
      <c r="C65" s="13" t="s">
        <v>219</v>
      </c>
      <c r="D65" s="8">
        <v>6462833.3600000003</v>
      </c>
    </row>
    <row r="66" spans="1:4" ht="44.25" customHeight="1">
      <c r="A66" s="18" t="s">
        <v>102</v>
      </c>
      <c r="B66" s="7" t="s">
        <v>229</v>
      </c>
      <c r="C66" s="13" t="s">
        <v>228</v>
      </c>
      <c r="D66" s="8">
        <v>12000</v>
      </c>
    </row>
    <row r="67" spans="1:4" ht="56.25" customHeight="1">
      <c r="A67" s="18" t="s">
        <v>102</v>
      </c>
      <c r="B67" s="7" t="s">
        <v>233</v>
      </c>
      <c r="C67" s="13" t="s">
        <v>232</v>
      </c>
      <c r="D67" s="8">
        <v>-14443</v>
      </c>
    </row>
    <row r="68" spans="1:4" s="1" customFormat="1" ht="36" customHeight="1">
      <c r="A68" s="19" t="s">
        <v>221</v>
      </c>
      <c r="B68" s="29" t="s">
        <v>243</v>
      </c>
      <c r="C68" s="30"/>
      <c r="D68" s="9">
        <f>D69</f>
        <v>269700</v>
      </c>
    </row>
    <row r="69" spans="1:4" ht="76.5" customHeight="1">
      <c r="A69" s="18" t="s">
        <v>221</v>
      </c>
      <c r="B69" s="7" t="s">
        <v>220</v>
      </c>
      <c r="C69" s="13" t="s">
        <v>219</v>
      </c>
      <c r="D69" s="8">
        <v>269700</v>
      </c>
    </row>
    <row r="70" spans="1:4" s="1" customFormat="1" ht="39.75" customHeight="1">
      <c r="A70" s="19" t="s">
        <v>190</v>
      </c>
      <c r="B70" s="29" t="s">
        <v>244</v>
      </c>
      <c r="C70" s="30"/>
      <c r="D70" s="9">
        <f>D71</f>
        <v>-1342.9</v>
      </c>
    </row>
    <row r="71" spans="1:4" ht="75">
      <c r="A71" s="18" t="s">
        <v>190</v>
      </c>
      <c r="B71" s="7" t="s">
        <v>189</v>
      </c>
      <c r="C71" s="13" t="s">
        <v>188</v>
      </c>
      <c r="D71" s="8">
        <v>-1342.9</v>
      </c>
    </row>
    <row r="72" spans="1:4" s="1" customFormat="1" ht="48" customHeight="1">
      <c r="A72" s="19" t="s">
        <v>118</v>
      </c>
      <c r="B72" s="29" t="s">
        <v>245</v>
      </c>
      <c r="C72" s="30"/>
      <c r="D72" s="9">
        <f>SUM(D73:D100)</f>
        <v>946110.02</v>
      </c>
    </row>
    <row r="73" spans="1:4" ht="83.25" customHeight="1">
      <c r="A73" s="18" t="s">
        <v>118</v>
      </c>
      <c r="B73" s="7" t="s">
        <v>121</v>
      </c>
      <c r="C73" s="13" t="s">
        <v>117</v>
      </c>
      <c r="D73" s="8">
        <v>7500</v>
      </c>
    </row>
    <row r="74" spans="1:4" ht="99" customHeight="1">
      <c r="A74" s="18" t="s">
        <v>118</v>
      </c>
      <c r="B74" s="7" t="s">
        <v>123</v>
      </c>
      <c r="C74" s="13" t="s">
        <v>122</v>
      </c>
      <c r="D74" s="8">
        <v>13757.48</v>
      </c>
    </row>
    <row r="75" spans="1:4" ht="114" customHeight="1">
      <c r="A75" s="18" t="s">
        <v>118</v>
      </c>
      <c r="B75" s="7" t="s">
        <v>125</v>
      </c>
      <c r="C75" s="13" t="s">
        <v>124</v>
      </c>
      <c r="D75" s="8">
        <v>12622.2</v>
      </c>
    </row>
    <row r="76" spans="1:4" ht="115.5" customHeight="1">
      <c r="A76" s="18" t="s">
        <v>118</v>
      </c>
      <c r="B76" s="7" t="s">
        <v>126</v>
      </c>
      <c r="C76" s="13" t="s">
        <v>124</v>
      </c>
      <c r="D76" s="8">
        <v>3828.95</v>
      </c>
    </row>
    <row r="77" spans="1:4" ht="121.5" customHeight="1">
      <c r="A77" s="18" t="s">
        <v>118</v>
      </c>
      <c r="B77" s="7" t="s">
        <v>127</v>
      </c>
      <c r="C77" s="13" t="s">
        <v>124</v>
      </c>
      <c r="D77" s="8">
        <v>27624.36</v>
      </c>
    </row>
    <row r="78" spans="1:4" ht="118.5" customHeight="1">
      <c r="A78" s="18" t="s">
        <v>118</v>
      </c>
      <c r="B78" s="7" t="s">
        <v>129</v>
      </c>
      <c r="C78" s="13" t="s">
        <v>128</v>
      </c>
      <c r="D78" s="8">
        <v>2000</v>
      </c>
    </row>
    <row r="79" spans="1:4" ht="81" customHeight="1">
      <c r="A79" s="18" t="s">
        <v>118</v>
      </c>
      <c r="B79" s="7" t="s">
        <v>131</v>
      </c>
      <c r="C79" s="13" t="s">
        <v>130</v>
      </c>
      <c r="D79" s="8">
        <v>1373.24</v>
      </c>
    </row>
    <row r="80" spans="1:4" ht="120" customHeight="1">
      <c r="A80" s="18" t="s">
        <v>118</v>
      </c>
      <c r="B80" s="7" t="s">
        <v>133</v>
      </c>
      <c r="C80" s="13" t="s">
        <v>132</v>
      </c>
      <c r="D80" s="8">
        <v>10093.52</v>
      </c>
    </row>
    <row r="81" spans="1:4" ht="79.5" customHeight="1">
      <c r="A81" s="18" t="s">
        <v>118</v>
      </c>
      <c r="B81" s="7" t="s">
        <v>134</v>
      </c>
      <c r="C81" s="13" t="s">
        <v>130</v>
      </c>
      <c r="D81" s="8">
        <v>4254.5</v>
      </c>
    </row>
    <row r="82" spans="1:4" ht="76.5" customHeight="1">
      <c r="A82" s="18" t="s">
        <v>118</v>
      </c>
      <c r="B82" s="7" t="s">
        <v>135</v>
      </c>
      <c r="C82" s="13" t="s">
        <v>130</v>
      </c>
      <c r="D82" s="8">
        <v>475.64</v>
      </c>
    </row>
    <row r="83" spans="1:4" ht="99" customHeight="1">
      <c r="A83" s="18" t="s">
        <v>118</v>
      </c>
      <c r="B83" s="7" t="s">
        <v>137</v>
      </c>
      <c r="C83" s="13" t="s">
        <v>136</v>
      </c>
      <c r="D83" s="8">
        <v>250</v>
      </c>
    </row>
    <row r="84" spans="1:4" ht="102.75" customHeight="1">
      <c r="A84" s="18" t="s">
        <v>118</v>
      </c>
      <c r="B84" s="7" t="s">
        <v>139</v>
      </c>
      <c r="C84" s="13" t="s">
        <v>138</v>
      </c>
      <c r="D84" s="8">
        <v>250</v>
      </c>
    </row>
    <row r="85" spans="1:4" ht="99.75" customHeight="1">
      <c r="A85" s="18" t="s">
        <v>118</v>
      </c>
      <c r="B85" s="7" t="s">
        <v>140</v>
      </c>
      <c r="C85" s="13" t="s">
        <v>138</v>
      </c>
      <c r="D85" s="8">
        <v>12500</v>
      </c>
    </row>
    <row r="86" spans="1:4" ht="96" customHeight="1">
      <c r="A86" s="18" t="s">
        <v>118</v>
      </c>
      <c r="B86" s="7" t="s">
        <v>142</v>
      </c>
      <c r="C86" s="13" t="s">
        <v>141</v>
      </c>
      <c r="D86" s="8">
        <v>1000</v>
      </c>
    </row>
    <row r="87" spans="1:4" ht="99.75" customHeight="1">
      <c r="A87" s="18" t="s">
        <v>118</v>
      </c>
      <c r="B87" s="7" t="s">
        <v>144</v>
      </c>
      <c r="C87" s="13" t="s">
        <v>143</v>
      </c>
      <c r="D87" s="8">
        <v>18000</v>
      </c>
    </row>
    <row r="88" spans="1:4" ht="101.25" customHeight="1">
      <c r="A88" s="18" t="s">
        <v>118</v>
      </c>
      <c r="B88" s="7" t="s">
        <v>146</v>
      </c>
      <c r="C88" s="13" t="s">
        <v>145</v>
      </c>
      <c r="D88" s="8">
        <v>74416.5</v>
      </c>
    </row>
    <row r="89" spans="1:4" ht="102.75" customHeight="1">
      <c r="A89" s="18" t="s">
        <v>118</v>
      </c>
      <c r="B89" s="7" t="s">
        <v>147</v>
      </c>
      <c r="C89" s="13" t="s">
        <v>145</v>
      </c>
      <c r="D89" s="8">
        <v>15000</v>
      </c>
    </row>
    <row r="90" spans="1:4" ht="106.5" customHeight="1">
      <c r="A90" s="18" t="s">
        <v>118</v>
      </c>
      <c r="B90" s="7" t="s">
        <v>149</v>
      </c>
      <c r="C90" s="13" t="s">
        <v>148</v>
      </c>
      <c r="D90" s="8">
        <v>2500</v>
      </c>
    </row>
    <row r="91" spans="1:4" ht="141" customHeight="1">
      <c r="A91" s="18" t="s">
        <v>118</v>
      </c>
      <c r="B91" s="7" t="s">
        <v>152</v>
      </c>
      <c r="C91" s="13" t="s">
        <v>151</v>
      </c>
      <c r="D91" s="8">
        <v>13250</v>
      </c>
    </row>
    <row r="92" spans="1:4" ht="92.25" customHeight="1">
      <c r="A92" s="18" t="s">
        <v>118</v>
      </c>
      <c r="B92" s="7" t="s">
        <v>153</v>
      </c>
      <c r="C92" s="13" t="s">
        <v>150</v>
      </c>
      <c r="D92" s="8">
        <v>6786.8</v>
      </c>
    </row>
    <row r="93" spans="1:4" ht="191.25" customHeight="1">
      <c r="A93" s="18" t="s">
        <v>118</v>
      </c>
      <c r="B93" s="7" t="s">
        <v>158</v>
      </c>
      <c r="C93" s="13" t="s">
        <v>157</v>
      </c>
      <c r="D93" s="8">
        <v>70000</v>
      </c>
    </row>
    <row r="94" spans="1:4" ht="83.25" customHeight="1">
      <c r="A94" s="18" t="s">
        <v>118</v>
      </c>
      <c r="B94" s="7" t="s">
        <v>159</v>
      </c>
      <c r="C94" s="13" t="s">
        <v>156</v>
      </c>
      <c r="D94" s="8">
        <v>5150</v>
      </c>
    </row>
    <row r="95" spans="1:4" ht="103.5" customHeight="1">
      <c r="A95" s="18" t="s">
        <v>118</v>
      </c>
      <c r="B95" s="7" t="s">
        <v>161</v>
      </c>
      <c r="C95" s="13" t="s">
        <v>160</v>
      </c>
      <c r="D95" s="8">
        <v>1017.93</v>
      </c>
    </row>
    <row r="96" spans="1:4" ht="84" customHeight="1">
      <c r="A96" s="18" t="s">
        <v>118</v>
      </c>
      <c r="B96" s="7" t="s">
        <v>162</v>
      </c>
      <c r="C96" s="13" t="s">
        <v>156</v>
      </c>
      <c r="D96" s="8">
        <v>25000</v>
      </c>
    </row>
    <row r="97" spans="1:4" ht="93.75" customHeight="1">
      <c r="A97" s="18" t="s">
        <v>118</v>
      </c>
      <c r="B97" s="7" t="s">
        <v>164</v>
      </c>
      <c r="C97" s="13" t="s">
        <v>163</v>
      </c>
      <c r="D97" s="8">
        <v>7100.51</v>
      </c>
    </row>
    <row r="98" spans="1:4" ht="102" customHeight="1">
      <c r="A98" s="18" t="s">
        <v>118</v>
      </c>
      <c r="B98" s="7" t="s">
        <v>166</v>
      </c>
      <c r="C98" s="13" t="s">
        <v>165</v>
      </c>
      <c r="D98" s="8">
        <v>7500</v>
      </c>
    </row>
    <row r="99" spans="1:4" ht="96" customHeight="1">
      <c r="A99" s="18" t="s">
        <v>118</v>
      </c>
      <c r="B99" s="7" t="s">
        <v>167</v>
      </c>
      <c r="C99" s="13" t="s">
        <v>165</v>
      </c>
      <c r="D99" s="8">
        <v>1750</v>
      </c>
    </row>
    <row r="100" spans="1:4" ht="103.5" customHeight="1">
      <c r="A100" s="18" t="s">
        <v>118</v>
      </c>
      <c r="B100" s="7" t="s">
        <v>169</v>
      </c>
      <c r="C100" s="13" t="s">
        <v>168</v>
      </c>
      <c r="D100" s="8">
        <v>601108.39</v>
      </c>
    </row>
    <row r="101" spans="1:4" s="1" customFormat="1" ht="24.75" customHeight="1">
      <c r="A101" s="19" t="s">
        <v>182</v>
      </c>
      <c r="B101" s="29" t="s">
        <v>246</v>
      </c>
      <c r="C101" s="30"/>
      <c r="D101" s="9">
        <f>D102</f>
        <v>375830</v>
      </c>
    </row>
    <row r="102" spans="1:4" ht="191.25" customHeight="1">
      <c r="A102" s="18" t="s">
        <v>182</v>
      </c>
      <c r="B102" s="7" t="s">
        <v>181</v>
      </c>
      <c r="C102" s="13" t="s">
        <v>180</v>
      </c>
      <c r="D102" s="8">
        <v>375830</v>
      </c>
    </row>
    <row r="103" spans="1:4" s="1" customFormat="1" ht="28.5" customHeight="1">
      <c r="A103" s="19" t="s">
        <v>119</v>
      </c>
      <c r="B103" s="29" t="s">
        <v>247</v>
      </c>
      <c r="C103" s="30"/>
      <c r="D103" s="9">
        <f>SUM(D104:D109)</f>
        <v>17800</v>
      </c>
    </row>
    <row r="104" spans="1:4" ht="79.5" customHeight="1">
      <c r="A104" s="18" t="s">
        <v>119</v>
      </c>
      <c r="B104" s="7" t="s">
        <v>120</v>
      </c>
      <c r="C104" s="13" t="s">
        <v>117</v>
      </c>
      <c r="D104" s="8">
        <v>2800</v>
      </c>
    </row>
    <row r="105" spans="1:4" ht="115.5" customHeight="1">
      <c r="A105" s="18" t="s">
        <v>119</v>
      </c>
      <c r="B105" s="7" t="s">
        <v>127</v>
      </c>
      <c r="C105" s="13" t="s">
        <v>124</v>
      </c>
      <c r="D105" s="8">
        <v>5000</v>
      </c>
    </row>
    <row r="106" spans="1:4" ht="120" customHeight="1">
      <c r="A106" s="18" t="s">
        <v>119</v>
      </c>
      <c r="B106" s="7" t="s">
        <v>129</v>
      </c>
      <c r="C106" s="13" t="s">
        <v>128</v>
      </c>
      <c r="D106" s="8">
        <v>3000</v>
      </c>
    </row>
    <row r="107" spans="1:4" ht="135" customHeight="1">
      <c r="A107" s="18" t="s">
        <v>119</v>
      </c>
      <c r="B107" s="7" t="s">
        <v>155</v>
      </c>
      <c r="C107" s="13" t="s">
        <v>154</v>
      </c>
      <c r="D107" s="8">
        <v>1000</v>
      </c>
    </row>
    <row r="108" spans="1:4" ht="101.25" customHeight="1">
      <c r="A108" s="18" t="s">
        <v>119</v>
      </c>
      <c r="B108" s="7" t="s">
        <v>164</v>
      </c>
      <c r="C108" s="13" t="s">
        <v>163</v>
      </c>
      <c r="D108" s="8">
        <v>750</v>
      </c>
    </row>
    <row r="109" spans="1:4" ht="100.5" customHeight="1">
      <c r="A109" s="18" t="s">
        <v>119</v>
      </c>
      <c r="B109" s="7" t="s">
        <v>169</v>
      </c>
      <c r="C109" s="13" t="s">
        <v>168</v>
      </c>
      <c r="D109" s="8">
        <v>5250</v>
      </c>
    </row>
    <row r="110" spans="1:4" s="1" customFormat="1" ht="22.5" customHeight="1">
      <c r="A110" s="19" t="s">
        <v>86</v>
      </c>
      <c r="B110" s="29" t="s">
        <v>248</v>
      </c>
      <c r="C110" s="30"/>
      <c r="D110" s="9">
        <f>D111</f>
        <v>10282</v>
      </c>
    </row>
    <row r="111" spans="1:4" ht="193.5" customHeight="1">
      <c r="A111" s="18" t="s">
        <v>86</v>
      </c>
      <c r="B111" s="7" t="s">
        <v>181</v>
      </c>
      <c r="C111" s="13" t="s">
        <v>180</v>
      </c>
      <c r="D111" s="8">
        <v>10282</v>
      </c>
    </row>
    <row r="112" spans="1:4" s="1" customFormat="1" ht="23.25" customHeight="1">
      <c r="A112" s="19" t="s">
        <v>77</v>
      </c>
      <c r="B112" s="29" t="s">
        <v>249</v>
      </c>
      <c r="C112" s="30"/>
      <c r="D112" s="9">
        <f>SUM(D113:D142)</f>
        <v>246370781.72999999</v>
      </c>
    </row>
    <row r="113" spans="1:4" ht="100.5" customHeight="1">
      <c r="A113" s="18" t="s">
        <v>77</v>
      </c>
      <c r="B113" s="7" t="s">
        <v>76</v>
      </c>
      <c r="C113" s="13" t="s">
        <v>75</v>
      </c>
      <c r="D113" s="8">
        <v>71699545.510000005</v>
      </c>
    </row>
    <row r="114" spans="1:4" ht="84.75" customHeight="1">
      <c r="A114" s="18" t="s">
        <v>77</v>
      </c>
      <c r="B114" s="7" t="s">
        <v>79</v>
      </c>
      <c r="C114" s="13" t="s">
        <v>78</v>
      </c>
      <c r="D114" s="8">
        <v>132722.65</v>
      </c>
    </row>
    <row r="115" spans="1:4" ht="80.25" customHeight="1">
      <c r="A115" s="18" t="s">
        <v>77</v>
      </c>
      <c r="B115" s="7" t="s">
        <v>81</v>
      </c>
      <c r="C115" s="13" t="s">
        <v>80</v>
      </c>
      <c r="D115" s="8">
        <v>997385.51</v>
      </c>
    </row>
    <row r="116" spans="1:4" ht="122.25" customHeight="1">
      <c r="A116" s="18" t="s">
        <v>77</v>
      </c>
      <c r="B116" s="7" t="s">
        <v>83</v>
      </c>
      <c r="C116" s="13" t="s">
        <v>82</v>
      </c>
      <c r="D116" s="8">
        <v>1194815.6499999999</v>
      </c>
    </row>
    <row r="117" spans="1:4" ht="175.5" customHeight="1">
      <c r="A117" s="18" t="s">
        <v>77</v>
      </c>
      <c r="B117" s="7" t="s">
        <v>85</v>
      </c>
      <c r="C117" s="13" t="s">
        <v>84</v>
      </c>
      <c r="D117" s="8">
        <v>2638.33</v>
      </c>
    </row>
    <row r="118" spans="1:4" ht="99" customHeight="1">
      <c r="A118" s="18" t="s">
        <v>77</v>
      </c>
      <c r="B118" s="7" t="s">
        <v>88</v>
      </c>
      <c r="C118" s="13" t="s">
        <v>87</v>
      </c>
      <c r="D118" s="8">
        <v>693674.76</v>
      </c>
    </row>
    <row r="119" spans="1:4" ht="81" customHeight="1">
      <c r="A119" s="18" t="s">
        <v>77</v>
      </c>
      <c r="B119" s="7" t="s">
        <v>108</v>
      </c>
      <c r="C119" s="13" t="s">
        <v>107</v>
      </c>
      <c r="D119" s="8">
        <v>95000</v>
      </c>
    </row>
    <row r="120" spans="1:4" ht="99.75" customHeight="1">
      <c r="A120" s="18" t="s">
        <v>77</v>
      </c>
      <c r="B120" s="7" t="s">
        <v>112</v>
      </c>
      <c r="C120" s="13" t="s">
        <v>111</v>
      </c>
      <c r="D120" s="8">
        <v>-731565</v>
      </c>
    </row>
    <row r="121" spans="1:4" ht="66" customHeight="1">
      <c r="A121" s="18" t="s">
        <v>77</v>
      </c>
      <c r="B121" s="7" t="s">
        <v>114</v>
      </c>
      <c r="C121" s="13" t="s">
        <v>113</v>
      </c>
      <c r="D121" s="8">
        <v>4546628.4400000004</v>
      </c>
    </row>
    <row r="122" spans="1:4" ht="66" customHeight="1">
      <c r="A122" s="18" t="s">
        <v>77</v>
      </c>
      <c r="B122" s="7" t="s">
        <v>116</v>
      </c>
      <c r="C122" s="13" t="s">
        <v>115</v>
      </c>
      <c r="D122" s="8">
        <v>118621.77</v>
      </c>
    </row>
    <row r="123" spans="1:4" ht="79.5" customHeight="1">
      <c r="A123" s="18" t="s">
        <v>77</v>
      </c>
      <c r="B123" s="7" t="s">
        <v>171</v>
      </c>
      <c r="C123" s="13" t="s">
        <v>170</v>
      </c>
      <c r="D123" s="8">
        <v>589718.25</v>
      </c>
    </row>
    <row r="124" spans="1:4" ht="81.75" customHeight="1">
      <c r="A124" s="18" t="s">
        <v>77</v>
      </c>
      <c r="B124" s="7" t="s">
        <v>173</v>
      </c>
      <c r="C124" s="13" t="s">
        <v>172</v>
      </c>
      <c r="D124" s="8">
        <v>7737.52</v>
      </c>
    </row>
    <row r="125" spans="1:4" ht="174.75" customHeight="1">
      <c r="A125" s="18" t="s">
        <v>77</v>
      </c>
      <c r="B125" s="7" t="s">
        <v>175</v>
      </c>
      <c r="C125" s="13" t="s">
        <v>174</v>
      </c>
      <c r="D125" s="8">
        <v>14464.07</v>
      </c>
    </row>
    <row r="126" spans="1:4" ht="46.5" customHeight="1">
      <c r="A126" s="18" t="s">
        <v>77</v>
      </c>
      <c r="B126" s="7" t="s">
        <v>184</v>
      </c>
      <c r="C126" s="13" t="s">
        <v>183</v>
      </c>
      <c r="D126" s="8">
        <v>6950</v>
      </c>
    </row>
    <row r="127" spans="1:4" ht="27.75" customHeight="1">
      <c r="A127" s="18" t="s">
        <v>77</v>
      </c>
      <c r="B127" s="7" t="s">
        <v>187</v>
      </c>
      <c r="C127" s="13" t="s">
        <v>186</v>
      </c>
      <c r="D127" s="8">
        <v>1047509.57</v>
      </c>
    </row>
    <row r="128" spans="1:4" ht="48.75" customHeight="1">
      <c r="A128" s="18" t="s">
        <v>77</v>
      </c>
      <c r="B128" s="7" t="s">
        <v>192</v>
      </c>
      <c r="C128" s="13" t="s">
        <v>191</v>
      </c>
      <c r="D128" s="8">
        <v>1000</v>
      </c>
    </row>
    <row r="129" spans="1:7" ht="96.75" customHeight="1">
      <c r="A129" s="18" t="s">
        <v>77</v>
      </c>
      <c r="B129" s="7" t="s">
        <v>202</v>
      </c>
      <c r="C129" s="13" t="s">
        <v>201</v>
      </c>
      <c r="D129" s="8">
        <v>43505961.359999999</v>
      </c>
    </row>
    <row r="130" spans="1:7" ht="43.5" customHeight="1">
      <c r="A130" s="18" t="s">
        <v>77</v>
      </c>
      <c r="B130" s="7" t="s">
        <v>204</v>
      </c>
      <c r="C130" s="13" t="s">
        <v>203</v>
      </c>
      <c r="D130" s="8">
        <v>7306408.1900000004</v>
      </c>
    </row>
    <row r="131" spans="1:7" ht="23.25" customHeight="1">
      <c r="A131" s="18" t="s">
        <v>77</v>
      </c>
      <c r="B131" s="7" t="s">
        <v>206</v>
      </c>
      <c r="C131" s="13" t="s">
        <v>205</v>
      </c>
      <c r="D131" s="8">
        <v>2451376.2000000002</v>
      </c>
    </row>
    <row r="132" spans="1:7" ht="42" customHeight="1">
      <c r="A132" s="18" t="s">
        <v>77</v>
      </c>
      <c r="B132" s="7" t="s">
        <v>208</v>
      </c>
      <c r="C132" s="13" t="s">
        <v>207</v>
      </c>
      <c r="D132" s="8">
        <v>426900</v>
      </c>
    </row>
    <row r="133" spans="1:7" ht="60.75" customHeight="1">
      <c r="A133" s="18" t="s">
        <v>77</v>
      </c>
      <c r="B133" s="7" t="s">
        <v>212</v>
      </c>
      <c r="C133" s="13" t="s">
        <v>211</v>
      </c>
      <c r="D133" s="8">
        <v>97570016</v>
      </c>
    </row>
    <row r="134" spans="1:7" ht="120" customHeight="1">
      <c r="A134" s="18" t="s">
        <v>77</v>
      </c>
      <c r="B134" s="7" t="s">
        <v>216</v>
      </c>
      <c r="C134" s="13" t="s">
        <v>215</v>
      </c>
      <c r="D134" s="8">
        <v>3914820</v>
      </c>
    </row>
    <row r="135" spans="1:7" ht="24" customHeight="1">
      <c r="A135" s="18" t="s">
        <v>77</v>
      </c>
      <c r="B135" s="7" t="s">
        <v>218</v>
      </c>
      <c r="C135" s="13" t="s">
        <v>217</v>
      </c>
      <c r="D135" s="8">
        <v>7261386</v>
      </c>
    </row>
    <row r="136" spans="1:7" ht="79.5" customHeight="1">
      <c r="A136" s="18" t="s">
        <v>77</v>
      </c>
      <c r="B136" s="7" t="s">
        <v>220</v>
      </c>
      <c r="C136" s="13" t="s">
        <v>219</v>
      </c>
      <c r="D136" s="8">
        <v>2015848.4</v>
      </c>
    </row>
    <row r="137" spans="1:7" ht="26.25" customHeight="1">
      <c r="A137" s="18" t="s">
        <v>77</v>
      </c>
      <c r="B137" s="7" t="s">
        <v>223</v>
      </c>
      <c r="C137" s="13" t="s">
        <v>222</v>
      </c>
      <c r="D137" s="8">
        <v>2731050</v>
      </c>
    </row>
    <row r="138" spans="1:7" ht="24.75" customHeight="1">
      <c r="A138" s="18" t="s">
        <v>77</v>
      </c>
      <c r="B138" s="7" t="s">
        <v>225</v>
      </c>
      <c r="C138" s="13" t="s">
        <v>224</v>
      </c>
      <c r="D138" s="8">
        <v>403100</v>
      </c>
    </row>
    <row r="139" spans="1:7" ht="43.5" customHeight="1">
      <c r="A139" s="18" t="s">
        <v>77</v>
      </c>
      <c r="B139" s="7" t="s">
        <v>227</v>
      </c>
      <c r="C139" s="13" t="s">
        <v>226</v>
      </c>
      <c r="D139" s="8">
        <v>5629.13</v>
      </c>
    </row>
    <row r="140" spans="1:7" ht="42" customHeight="1">
      <c r="A140" s="18" t="s">
        <v>77</v>
      </c>
      <c r="B140" s="7" t="s">
        <v>229</v>
      </c>
      <c r="C140" s="13" t="s">
        <v>228</v>
      </c>
      <c r="D140" s="8">
        <v>140363.01999999999</v>
      </c>
    </row>
    <row r="141" spans="1:7" ht="42.75" customHeight="1">
      <c r="A141" s="18" t="s">
        <v>77</v>
      </c>
      <c r="B141" s="7" t="s">
        <v>231</v>
      </c>
      <c r="C141" s="13" t="s">
        <v>230</v>
      </c>
      <c r="D141" s="8">
        <v>-252000.58</v>
      </c>
    </row>
    <row r="142" spans="1:7" ht="63.75" customHeight="1">
      <c r="A142" s="18" t="s">
        <v>77</v>
      </c>
      <c r="B142" s="7" t="s">
        <v>233</v>
      </c>
      <c r="C142" s="13" t="s">
        <v>232</v>
      </c>
      <c r="D142" s="8">
        <v>-1526923.02</v>
      </c>
    </row>
    <row r="143" spans="1:7" s="1" customFormat="1" ht="23.25" customHeight="1">
      <c r="A143" s="19" t="s">
        <v>185</v>
      </c>
      <c r="B143" s="29" t="s">
        <v>250</v>
      </c>
      <c r="C143" s="30"/>
      <c r="D143" s="9">
        <f>SUM(D144:D150)</f>
        <v>229545023.84999999</v>
      </c>
      <c r="G143" s="2"/>
    </row>
    <row r="144" spans="1:7" ht="37.5" customHeight="1">
      <c r="A144" s="18" t="s">
        <v>185</v>
      </c>
      <c r="B144" s="7" t="s">
        <v>184</v>
      </c>
      <c r="C144" s="13" t="s">
        <v>183</v>
      </c>
      <c r="D144" s="8">
        <v>-497.28</v>
      </c>
    </row>
    <row r="145" spans="1:4" ht="45.75" customHeight="1">
      <c r="A145" s="18" t="s">
        <v>185</v>
      </c>
      <c r="B145" s="7" t="s">
        <v>194</v>
      </c>
      <c r="C145" s="13" t="s">
        <v>193</v>
      </c>
      <c r="D145" s="8">
        <v>126452000</v>
      </c>
    </row>
    <row r="146" spans="1:4" ht="45" customHeight="1">
      <c r="A146" s="18" t="s">
        <v>185</v>
      </c>
      <c r="B146" s="7" t="s">
        <v>196</v>
      </c>
      <c r="C146" s="13" t="s">
        <v>195</v>
      </c>
      <c r="D146" s="8">
        <v>83302600</v>
      </c>
    </row>
    <row r="147" spans="1:4" ht="29.25" customHeight="1">
      <c r="A147" s="18" t="s">
        <v>185</v>
      </c>
      <c r="B147" s="7" t="s">
        <v>198</v>
      </c>
      <c r="C147" s="13" t="s">
        <v>197</v>
      </c>
      <c r="D147" s="8">
        <v>1749401.69</v>
      </c>
    </row>
    <row r="148" spans="1:4" ht="30" customHeight="1">
      <c r="A148" s="18" t="s">
        <v>185</v>
      </c>
      <c r="B148" s="7" t="s">
        <v>218</v>
      </c>
      <c r="C148" s="13" t="s">
        <v>217</v>
      </c>
      <c r="D148" s="8">
        <v>1115000</v>
      </c>
    </row>
    <row r="149" spans="1:4" ht="78.75" customHeight="1">
      <c r="A149" s="18" t="s">
        <v>185</v>
      </c>
      <c r="B149" s="7" t="s">
        <v>220</v>
      </c>
      <c r="C149" s="13" t="s">
        <v>219</v>
      </c>
      <c r="D149" s="8">
        <v>926519.44</v>
      </c>
    </row>
    <row r="150" spans="1:4" ht="24" customHeight="1">
      <c r="A150" s="20" t="s">
        <v>185</v>
      </c>
      <c r="B150" s="21" t="s">
        <v>225</v>
      </c>
      <c r="C150" s="22" t="s">
        <v>224</v>
      </c>
      <c r="D150" s="23">
        <v>16000000</v>
      </c>
    </row>
    <row r="151" spans="1:4" s="24" customFormat="1" ht="18.75">
      <c r="A151" s="26" t="s">
        <v>252</v>
      </c>
      <c r="B151" s="27"/>
      <c r="C151" s="28"/>
      <c r="D151" s="25">
        <f>D5+D11+D38+D47+D52+D68+D70+D72+D101+D103+D110+D112+D143</f>
        <v>980833439.70000017</v>
      </c>
    </row>
  </sheetData>
  <sortState ref="A7:Q439">
    <sortCondition ref="A7"/>
  </sortState>
  <mergeCells count="16">
    <mergeCell ref="A151:C151"/>
    <mergeCell ref="B110:C110"/>
    <mergeCell ref="B112:C112"/>
    <mergeCell ref="B143:C143"/>
    <mergeCell ref="A2:D2"/>
    <mergeCell ref="C3:D3"/>
    <mergeCell ref="B68:C68"/>
    <mergeCell ref="B70:C70"/>
    <mergeCell ref="B72:C72"/>
    <mergeCell ref="B101:C101"/>
    <mergeCell ref="B103:C103"/>
    <mergeCell ref="B5:C5"/>
    <mergeCell ref="B11:C11"/>
    <mergeCell ref="B38:C38"/>
    <mergeCell ref="B47:C47"/>
    <mergeCell ref="B52:C52"/>
  </mergeCells>
  <pageMargins left="0.59055118110236227" right="0.39370078740157483" top="0.19685039370078741" bottom="0.19685039370078741" header="0.23622047244094491" footer="0.23622047244094491"/>
  <pageSetup paperSize="9" scale="58" fitToHeight="0" orientation="portrait" r:id="rId1"/>
  <rowBreaks count="1" manualBreakCount="1">
    <brk id="10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ErshovaYY</cp:lastModifiedBy>
  <cp:lastPrinted>2026-03-27T09:03:07Z</cp:lastPrinted>
  <dcterms:created xsi:type="dcterms:W3CDTF">2026-03-17T06:40:44Z</dcterms:created>
  <dcterms:modified xsi:type="dcterms:W3CDTF">2026-05-27T09:33:31Z</dcterms:modified>
</cp:coreProperties>
</file>